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810" yWindow="-75" windowWidth="14295" windowHeight="12000"/>
  </bookViews>
  <sheets>
    <sheet name="2022-2024" sheetId="4" r:id="rId1"/>
  </sheets>
  <calcPr calcId="145621"/>
</workbook>
</file>

<file path=xl/calcChain.xml><?xml version="1.0" encoding="utf-8"?>
<calcChain xmlns="http://schemas.openxmlformats.org/spreadsheetml/2006/main">
  <c r="G11" i="4" l="1"/>
  <c r="F11" i="4"/>
  <c r="E11" i="4"/>
  <c r="D11" i="4"/>
  <c r="C11" i="4"/>
  <c r="H10" i="4"/>
  <c r="I10" i="4" s="1"/>
  <c r="J10" i="4" l="1"/>
  <c r="I11" i="4"/>
  <c r="H11" i="4"/>
  <c r="K10" i="4" l="1"/>
  <c r="J11" i="4"/>
  <c r="K11" i="4" l="1"/>
  <c r="L10" i="4"/>
  <c r="L11" i="4" s="1"/>
</calcChain>
</file>

<file path=xl/sharedStrings.xml><?xml version="1.0" encoding="utf-8"?>
<sst xmlns="http://schemas.openxmlformats.org/spreadsheetml/2006/main" count="25" uniqueCount="23">
  <si>
    <t>г. Саратов</t>
  </si>
  <si>
    <t xml:space="preserve">Расчет распределения на 2022 год и плановый период 2023 и 2024 годов распределения субвенции бюджету муниципального образования "Город "Саратов"  на осуществление органами местного самоуправления отдельных государственных полномочий </t>
  </si>
  <si>
    <t xml:space="preserve">по осуществлению регионального государственного жилищного надзора и лицензионного контроля </t>
  </si>
  <si>
    <t>№ п/п</t>
  </si>
  <si>
    <t>Наименование  городских округов области</t>
  </si>
  <si>
    <t>Численность постоянного населения на 01.01.2021 (человек)</t>
  </si>
  <si>
    <t>Площадь жилых помещений на 1.01.2021 (тыс.кв.м.)</t>
  </si>
  <si>
    <t>Численность штатных единиц</t>
  </si>
  <si>
    <t>МРОТ на 2022 год  рублей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</si>
  <si>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</si>
  <si>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2022 год</t>
  </si>
  <si>
    <t>2023 год</t>
  </si>
  <si>
    <t>2024 год</t>
  </si>
  <si>
    <t>Годовой фонд оплаты труда условных штатных единиц с начислениями (тыс.рублей)</t>
  </si>
  <si>
    <t>Годовой объем расходов на обеспечение деятельности условных штатных единиц, 
15 %, 
(тыс. рублей)</t>
  </si>
  <si>
    <t xml:space="preserve">   всего сумма субвенции    (тыс.рублей)</t>
  </si>
  <si>
    <t>3500 тыс. кв.м. на 1 шт.ед.</t>
  </si>
  <si>
    <t>(гр.8 = гр.5* гр.6*гр.7*
1,302*12/1000)</t>
  </si>
  <si>
    <t>(гр.9 = гр.8* 0,15)</t>
  </si>
  <si>
    <t>(гр.10=гр.8+
гр.9)</t>
  </si>
  <si>
    <t>(гр.11 = гр.10)</t>
  </si>
  <si>
    <t>(гр.12 = гр.10)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</si>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</sst>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3" fillId="0" borderId="0"/>
  </cellStyleXfs>
  <cellXfs count="38">
    <xf numFmtId="0" fontId="0" fillId="0" borderId="0" xfId="0"/>
    <xf numFmtId="0" fontId="6" fillId="0" borderId="0" xfId="0" applyFont="1"/>
    <xf numFmtId="0" fontId="7" fillId="0" borderId="0" xfId="0" applyFont="1" applyFill="1"/>
    <xf numFmtId="0" fontId="4" fillId="0" borderId="0" xfId="0" applyFont="1" applyFill="1"/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/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 wrapText="1"/>
    </xf>
    <xf numFmtId="0" fontId="4" fillId="0" borderId="0" xfId="0" applyFont="1" applyFill="1" applyBorder="1"/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2" fillId="0" borderId="0" xfId="0" applyFont="1" applyFill="1" applyAlignment="1">
      <alignment horizontal="center" vertical="top"/>
    </xf>
    <xf numFmtId="0" fontId="1" fillId="0" borderId="5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right" vertical="center" wrapText="1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/>
    </xf>
    <xf numFmtId="4" fontId="1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5" fontId="1" fillId="0" borderId="1" xfId="0" applyNumberFormat="1" applyFont="1" applyFill="1" applyBorder="1"/>
    <xf numFmtId="0" fontId="12" fillId="0" borderId="0" xfId="0" applyFont="1" applyFill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/>
    </xf>
    <xf numFmtId="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/>
  </cellXfs>
  <cellStyles count="15">
    <cellStyle name="Обычный" xfId="0" builtinId="0"/>
    <cellStyle name="Обычный 2" xfId="1"/>
    <cellStyle name="Обычный 2 2" xfId="5"/>
    <cellStyle name="Обычный 2 3" xfId="6"/>
    <cellStyle name="Обычный 2 4" xfId="8"/>
    <cellStyle name="Обычный 3" xfId="2"/>
    <cellStyle name="Обычный 3 2" xfId="3"/>
    <cellStyle name="Обычный 3 3" xfId="13"/>
    <cellStyle name="Обычный 4" xfId="4"/>
    <cellStyle name="Обычный 4 2" xfId="7"/>
    <cellStyle name="Обычный 4 3" xfId="11"/>
    <cellStyle name="Обычный 5" xfId="9"/>
    <cellStyle name="Обычный 6" xfId="10"/>
    <cellStyle name="Обычный 7" xfId="12"/>
    <cellStyle name="Обычный 8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3"/>
  <sheetViews>
    <sheetView tabSelected="1" zoomScaleNormal="100" workbookViewId="0">
      <selection activeCell="Q7" sqref="Q7"/>
    </sheetView>
  </sheetViews>
  <sheetFormatPr defaultRowHeight="15" x14ac:dyDescent="0.25"/>
  <cols>
    <col min="1" max="1" width="7" style="3" customWidth="1"/>
    <col min="2" max="2" width="17.7109375" style="3" customWidth="1"/>
    <col min="3" max="3" width="17.140625" style="3" customWidth="1"/>
    <col min="4" max="4" width="16.28515625" style="3" customWidth="1"/>
    <col min="5" max="5" width="15.140625" style="3" customWidth="1"/>
    <col min="6" max="6" width="13.85546875" style="3" customWidth="1"/>
    <col min="7" max="7" width="17.42578125" style="3" customWidth="1"/>
    <col min="8" max="8" width="15.140625" style="3" customWidth="1"/>
    <col min="9" max="9" width="16.140625" style="3" customWidth="1"/>
    <col min="10" max="10" width="15" style="3" customWidth="1"/>
    <col min="11" max="11" width="16.42578125" style="3" customWidth="1"/>
    <col min="12" max="12" width="16.28515625" style="3" customWidth="1"/>
    <col min="13" max="16384" width="9.140625" style="3"/>
  </cols>
  <sheetData>
    <row r="1" spans="1:12" s="2" customFormat="1" x14ac:dyDescent="0.25"/>
    <row r="2" spans="1:12" hidden="1" x14ac:dyDescent="0.25"/>
    <row r="3" spans="1:12" s="5" customFormat="1" ht="41.25" customHeight="1" x14ac:dyDescent="0.3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s="5" customFormat="1" ht="20.25" customHeight="1" x14ac:dyDescent="0.3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12" ht="20.25" x14ac:dyDescent="0.25">
      <c r="A5" s="7"/>
      <c r="B5" s="7"/>
      <c r="C5" s="7"/>
      <c r="D5" s="7"/>
      <c r="E5" s="7"/>
      <c r="F5" s="7"/>
      <c r="G5" s="7"/>
      <c r="I5" s="8"/>
      <c r="J5" s="9"/>
    </row>
    <row r="6" spans="1:12" s="14" customFormat="1" ht="20.25" customHeight="1" x14ac:dyDescent="0.25">
      <c r="A6" s="10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1" t="s">
        <v>10</v>
      </c>
      <c r="I6" s="12"/>
      <c r="J6" s="12"/>
      <c r="K6" s="13" t="s">
        <v>11</v>
      </c>
      <c r="L6" s="13" t="s">
        <v>12</v>
      </c>
    </row>
    <row r="7" spans="1:12" s="14" customFormat="1" ht="148.5" customHeight="1" x14ac:dyDescent="0.25">
      <c r="A7" s="15"/>
      <c r="B7" s="15"/>
      <c r="C7" s="15"/>
      <c r="D7" s="15"/>
      <c r="E7" s="15"/>
      <c r="F7" s="15"/>
      <c r="G7" s="15"/>
      <c r="H7" s="16" t="s">
        <v>13</v>
      </c>
      <c r="I7" s="16" t="s">
        <v>14</v>
      </c>
      <c r="J7" s="16" t="s">
        <v>15</v>
      </c>
      <c r="K7" s="16" t="s">
        <v>15</v>
      </c>
      <c r="L7" s="16" t="s">
        <v>15</v>
      </c>
    </row>
    <row r="8" spans="1:12" s="14" customFormat="1" ht="65.25" customHeight="1" x14ac:dyDescent="0.25">
      <c r="A8" s="17"/>
      <c r="B8" s="17"/>
      <c r="C8" s="17"/>
      <c r="D8" s="17"/>
      <c r="E8" s="18" t="s">
        <v>16</v>
      </c>
      <c r="F8" s="17"/>
      <c r="G8" s="17"/>
      <c r="H8" s="18" t="s">
        <v>17</v>
      </c>
      <c r="I8" s="18" t="s">
        <v>18</v>
      </c>
      <c r="J8" s="18" t="s">
        <v>19</v>
      </c>
      <c r="K8" s="19" t="s">
        <v>20</v>
      </c>
      <c r="L8" s="19" t="s">
        <v>21</v>
      </c>
    </row>
    <row r="9" spans="1:12" s="14" customFormat="1" ht="15.75" customHeight="1" x14ac:dyDescent="0.25">
      <c r="A9" s="13">
        <v>1</v>
      </c>
      <c r="B9" s="20">
        <v>2</v>
      </c>
      <c r="C9" s="13">
        <v>3</v>
      </c>
      <c r="D9" s="20">
        <v>4</v>
      </c>
      <c r="E9" s="13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13">
        <v>11</v>
      </c>
      <c r="L9" s="13">
        <v>12</v>
      </c>
    </row>
    <row r="10" spans="1:12" s="29" customFormat="1" ht="15.75" x14ac:dyDescent="0.25">
      <c r="A10" s="21">
        <v>1</v>
      </c>
      <c r="B10" s="22" t="s">
        <v>0</v>
      </c>
      <c r="C10" s="23">
        <v>830155</v>
      </c>
      <c r="D10" s="24">
        <v>25240.1</v>
      </c>
      <c r="E10" s="21">
        <v>7</v>
      </c>
      <c r="F10" s="25">
        <v>13617</v>
      </c>
      <c r="G10" s="26">
        <v>1.61</v>
      </c>
      <c r="H10" s="24">
        <f t="shared" ref="H10" si="0">ROUND(E10*F10*G10*1.302*12/1000,1)</f>
        <v>2397.6999999999998</v>
      </c>
      <c r="I10" s="27">
        <f t="shared" ref="I10" si="1">ROUND(H10*0.15,1)</f>
        <v>359.7</v>
      </c>
      <c r="J10" s="24">
        <f t="shared" ref="J10" si="2">I10+H10</f>
        <v>2757.3999999999996</v>
      </c>
      <c r="K10" s="28">
        <f>J10</f>
        <v>2757.3999999999996</v>
      </c>
      <c r="L10" s="28">
        <f t="shared" ref="L10" si="3">K10</f>
        <v>2757.3999999999996</v>
      </c>
    </row>
    <row r="11" spans="1:12" s="29" customFormat="1" ht="15.75" x14ac:dyDescent="0.25">
      <c r="A11" s="30"/>
      <c r="B11" s="31" t="s">
        <v>22</v>
      </c>
      <c r="C11" s="32">
        <f>C10</f>
        <v>830155</v>
      </c>
      <c r="D11" s="33">
        <f>D10</f>
        <v>25240.1</v>
      </c>
      <c r="E11" s="30">
        <f t="shared" ref="E11:L11" si="4">E10</f>
        <v>7</v>
      </c>
      <c r="F11" s="34">
        <f t="shared" si="4"/>
        <v>13617</v>
      </c>
      <c r="G11" s="35">
        <f t="shared" si="4"/>
        <v>1.61</v>
      </c>
      <c r="H11" s="33">
        <f t="shared" si="4"/>
        <v>2397.6999999999998</v>
      </c>
      <c r="I11" s="36">
        <f t="shared" si="4"/>
        <v>359.7</v>
      </c>
      <c r="J11" s="33">
        <f t="shared" si="4"/>
        <v>2757.3999999999996</v>
      </c>
      <c r="K11" s="37">
        <f t="shared" si="4"/>
        <v>2757.3999999999996</v>
      </c>
      <c r="L11" s="37">
        <f t="shared" si="4"/>
        <v>2757.3999999999996</v>
      </c>
    </row>
    <row r="13" spans="1:12" ht="18.75" x14ac:dyDescent="0.3">
      <c r="D13" s="1"/>
    </row>
  </sheetData>
  <mergeCells count="10">
    <mergeCell ref="A3:L3"/>
    <mergeCell ref="A4:L4"/>
    <mergeCell ref="A6:A8"/>
    <mergeCell ref="B6:B8"/>
    <mergeCell ref="C6:C8"/>
    <mergeCell ref="D6:D8"/>
    <mergeCell ref="E6:E7"/>
    <mergeCell ref="F6:F8"/>
    <mergeCell ref="G6:G8"/>
    <mergeCell ref="H6:J6"/>
  </mergeCells>
  <pageMargins left="0.78740157480314965" right="0.59055118110236227" top="0.74803149606299213" bottom="0.74803149606299213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2022-2024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Хохлова Анна Юрьевна</cp:lastModifiedBy>
  <cp:lastPrinted>2020-10-09T10:12:37Z</cp:lastPrinted>
  <dcterms:created xsi:type="dcterms:W3CDTF">2015-12-01T13:01:04Z</dcterms:created>
  <dcterms:modified xsi:type="dcterms:W3CDTF">2021-10-11T11:43:24Z</dcterms:modified>
</cp:coreProperties>
</file>